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КС " sheetId="1" r:id="rId1"/>
  </sheets>
  <externalReferences>
    <externalReference r:id="rId2"/>
    <externalReference r:id="rId3"/>
  </externalReferences>
  <definedNames>
    <definedName name="_xlnm._FilterDatabase" localSheetId="0" hidden="1">'КС '!$F$4:$H$4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'КС '!#REF!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<sst xmlns="http://schemas.openxmlformats.org/spreadsheetml/2006/main" count="43" uniqueCount="43">
  <si>
    <t xml:space="preserve">Приложение №4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</si>
  <si>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Приложение №7.1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</si>
  <si>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Тарифы за услугу - за проведение одной услуги диализа  при проведении заместительной почечной терапии (ЗПТ) в условиях круглосуточного стационара, применяемые, в том числе для осуществления межтерриториальных расчетов, действующие с 01.04.2018.</t>
  </si>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</sst>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4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22" fillId="5" borderId="9" applyNumberFormat="0" applyFont="0" applyAlignment="0" applyProtection="0"/>
    <xf numFmtId="0" fontId="23" fillId="11" borderId="10" applyNumberFormat="0" applyAlignment="0" applyProtection="0"/>
    <xf numFmtId="0" fontId="24" fillId="0" borderId="0" applyNumberFormat="0" applyBorder="0" applyProtection="0"/>
    <xf numFmtId="165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3" fillId="11" borderId="10" applyNumberFormat="0" applyAlignment="0" applyProtection="0"/>
    <xf numFmtId="0" fontId="10" fillId="11" borderId="3" applyNumberFormat="0" applyAlignment="0" applyProtection="0"/>
    <xf numFmtId="44" fontId="6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1" fillId="22" borderId="4" applyNumberFormat="0" applyAlignment="0" applyProtection="0"/>
    <xf numFmtId="0" fontId="31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2" fillId="0" borderId="0"/>
    <xf numFmtId="0" fontId="3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7" fillId="0" borderId="0"/>
    <xf numFmtId="0" fontId="22" fillId="0" borderId="0"/>
    <xf numFmtId="0" fontId="37" fillId="0" borderId="0"/>
    <xf numFmtId="0" fontId="36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5" borderId="9" applyNumberFormat="0" applyFont="0" applyAlignment="0" applyProtection="0"/>
    <xf numFmtId="9" fontId="22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7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1" applyFont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2" fontId="5" fillId="0" borderId="2" xfId="0" applyNumberFormat="1" applyFont="1" applyFill="1" applyBorder="1" applyAlignment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</cellXfs>
  <cellStyles count="14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cel Built-in Normal 2" xfId="48"/>
    <cellStyle name="Explanatory Text" xfId="49"/>
    <cellStyle name="Good" xfId="50"/>
    <cellStyle name="Heading" xfId="51"/>
    <cellStyle name="Heading 1" xfId="52"/>
    <cellStyle name="Heading 2" xfId="53"/>
    <cellStyle name="Heading 3" xfId="54"/>
    <cellStyle name="Heading 4" xfId="55"/>
    <cellStyle name="Heading1" xfId="56"/>
    <cellStyle name="Input" xfId="57"/>
    <cellStyle name="Linked Cell" xfId="58"/>
    <cellStyle name="Neutral" xfId="59"/>
    <cellStyle name="Normal 2" xfId="60"/>
    <cellStyle name="Normal_ICD10" xfId="61"/>
    <cellStyle name="Note" xfId="62"/>
    <cellStyle name="Output" xfId="63"/>
    <cellStyle name="Result" xfId="64"/>
    <cellStyle name="Result2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Денежный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4" xfId="88"/>
    <cellStyle name="Обычный 2" xfId="89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2 9" xfId="104"/>
    <cellStyle name="Обычный 3" xfId="105"/>
    <cellStyle name="Обычный 3 2" xfId="106"/>
    <cellStyle name="Обычный 3 3" xfId="107"/>
    <cellStyle name="Обычный 3 4" xfId="108"/>
    <cellStyle name="Обычный 3 5" xfId="109"/>
    <cellStyle name="Обычный 3 6" xfId="110"/>
    <cellStyle name="Обычный 3 7" xfId="111"/>
    <cellStyle name="Обычный 3_Объемы  ВМП предложения МЗПО" xfId="112"/>
    <cellStyle name="Обычный 4" xfId="1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0314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1156607</xdr:rowOff>
    </xdr:from>
    <xdr:to>
      <xdr:col>4</xdr:col>
      <xdr:colOff>896836</xdr:colOff>
      <xdr:row>3</xdr:row>
      <xdr:rowOff>1428751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225" y="4204607"/>
          <a:ext cx="420586" cy="27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326571</xdr:colOff>
      <xdr:row>3</xdr:row>
      <xdr:rowOff>1129392</xdr:rowOff>
    </xdr:from>
    <xdr:to>
      <xdr:col>7</xdr:col>
      <xdr:colOff>3360640</xdr:colOff>
      <xdr:row>3</xdr:row>
      <xdr:rowOff>1431471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9421" y="4177392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vlik\&#1056;&#1072;&#1073;&#1086;&#1095;&#1080;&#1081;%20&#1089;&#1090;&#1086;&#1083;\&#1055;&#1088;&#1080;&#1083;&#1086;&#1078;&#1077;&#1085;&#1080;&#1077;%20&#1044;&#1048;&#1040;&#1051;&#1048;&#104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"/>
      <sheetName val="ДН"/>
      <sheetName val="АПП-заб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21"/>
  <sheetViews>
    <sheetView tabSelected="1" zoomScale="70" zoomScaleNormal="70" workbookViewId="0">
      <pane xSplit="6" ySplit="4" topLeftCell="G5" activePane="bottomRight" state="frozen"/>
      <selection pane="topRight" activeCell="H1" sqref="H1"/>
      <selection pane="bottomLeft" activeCell="A7" sqref="A7"/>
      <selection pane="bottomRight" activeCell="H6" sqref="H6"/>
    </sheetView>
  </sheetViews>
  <sheetFormatPr defaultRowHeight="15"/>
  <cols>
    <col min="1" max="1" width="4.5703125" style="1" customWidth="1"/>
    <col min="2" max="2" width="93.85546875" style="1" customWidth="1"/>
    <col min="3" max="3" width="35.28515625" style="1" customWidth="1"/>
    <col min="4" max="4" width="29" style="1" customWidth="1"/>
    <col min="5" max="5" width="19.28515625" style="1" customWidth="1"/>
    <col min="6" max="6" width="24.140625" style="2" customWidth="1"/>
    <col min="7" max="7" width="21.5703125" style="2" customWidth="1"/>
    <col min="8" max="8" width="56.5703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06.5" customHeight="1">
      <c r="H1" s="3" t="s">
        <v>0</v>
      </c>
    </row>
    <row r="2" spans="1:11" ht="81.75" customHeight="1">
      <c r="A2" s="5"/>
      <c r="B2" s="5"/>
      <c r="C2" s="5"/>
      <c r="E2" s="5"/>
      <c r="F2" s="6"/>
      <c r="G2" s="6"/>
      <c r="H2" s="3" t="s">
        <v>1</v>
      </c>
      <c r="I2" s="7"/>
      <c r="J2" s="7"/>
    </row>
    <row r="3" spans="1:11" ht="51.75" customHeight="1">
      <c r="A3" s="8" t="s">
        <v>2</v>
      </c>
      <c r="B3" s="8"/>
      <c r="C3" s="8"/>
      <c r="D3" s="8"/>
      <c r="E3" s="8"/>
      <c r="F3" s="8"/>
      <c r="G3" s="8"/>
      <c r="H3" s="8"/>
    </row>
    <row r="4" spans="1:11" ht="133.5" customHeight="1">
      <c r="A4" s="9" t="s">
        <v>3</v>
      </c>
      <c r="B4" s="10" t="s">
        <v>4</v>
      </c>
      <c r="C4" s="10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/>
      <c r="J4"/>
      <c r="K4"/>
    </row>
    <row r="5" spans="1:11" ht="21" customHeight="1">
      <c r="A5" s="9">
        <v>1</v>
      </c>
      <c r="B5" s="10">
        <v>2</v>
      </c>
      <c r="C5" s="10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11"/>
      <c r="J5" s="11"/>
    </row>
    <row r="6" spans="1:11" ht="37.5" customHeight="1">
      <c r="A6" s="12">
        <v>1</v>
      </c>
      <c r="B6" s="13" t="s">
        <v>11</v>
      </c>
      <c r="C6" s="13" t="s">
        <v>12</v>
      </c>
      <c r="D6" s="14">
        <v>5789.32</v>
      </c>
      <c r="E6" s="15">
        <v>1</v>
      </c>
      <c r="F6" s="16">
        <v>20</v>
      </c>
      <c r="G6" s="10">
        <v>1.006</v>
      </c>
      <c r="H6" s="17">
        <f t="shared" ref="H6:H19" si="0">ROUND(((D6*E6)*((F6*G6/100)+((100-F6)/100))),2)</f>
        <v>5796.27</v>
      </c>
      <c r="I6" s="11"/>
      <c r="J6" s="11"/>
    </row>
    <row r="7" spans="1:11" ht="27" customHeight="1">
      <c r="A7" s="14">
        <v>2</v>
      </c>
      <c r="B7" s="14" t="s">
        <v>13</v>
      </c>
      <c r="C7" s="14" t="s">
        <v>14</v>
      </c>
      <c r="D7" s="14">
        <v>5789.32</v>
      </c>
      <c r="E7" s="15">
        <v>1</v>
      </c>
      <c r="F7" s="16">
        <v>20</v>
      </c>
      <c r="G7" s="10">
        <v>1.006</v>
      </c>
      <c r="H7" s="17">
        <f t="shared" si="0"/>
        <v>5796.27</v>
      </c>
      <c r="I7"/>
      <c r="J7" s="11"/>
    </row>
    <row r="8" spans="1:11" ht="28.5" customHeight="1">
      <c r="A8" s="14">
        <v>3</v>
      </c>
      <c r="B8" s="14" t="s">
        <v>15</v>
      </c>
      <c r="C8" s="14" t="s">
        <v>16</v>
      </c>
      <c r="D8" s="14">
        <v>5789.32</v>
      </c>
      <c r="E8" s="15">
        <v>1.05</v>
      </c>
      <c r="F8" s="16">
        <v>20</v>
      </c>
      <c r="G8" s="10">
        <v>1.006</v>
      </c>
      <c r="H8" s="17">
        <f t="shared" si="0"/>
        <v>6086.08</v>
      </c>
      <c r="I8" s="11"/>
      <c r="J8" s="11"/>
    </row>
    <row r="9" spans="1:11" ht="21.75" customHeight="1">
      <c r="A9" s="14">
        <v>4</v>
      </c>
      <c r="B9" s="14" t="s">
        <v>17</v>
      </c>
      <c r="C9" s="14" t="s">
        <v>18</v>
      </c>
      <c r="D9" s="14">
        <v>5789.32</v>
      </c>
      <c r="E9" s="15">
        <v>1.08</v>
      </c>
      <c r="F9" s="16">
        <v>20</v>
      </c>
      <c r="G9" s="10">
        <v>1.006</v>
      </c>
      <c r="H9" s="17">
        <f t="shared" si="0"/>
        <v>6259.97</v>
      </c>
      <c r="I9" s="11"/>
      <c r="J9" s="11"/>
    </row>
    <row r="10" spans="1:11" ht="21" customHeight="1">
      <c r="A10" s="14">
        <v>5</v>
      </c>
      <c r="B10" s="14" t="s">
        <v>19</v>
      </c>
      <c r="C10" s="14" t="s">
        <v>20</v>
      </c>
      <c r="D10" s="14">
        <v>5789.32</v>
      </c>
      <c r="E10" s="15">
        <v>0.92</v>
      </c>
      <c r="F10" s="16">
        <v>20</v>
      </c>
      <c r="G10" s="10">
        <v>1.006</v>
      </c>
      <c r="H10" s="17">
        <f t="shared" si="0"/>
        <v>5332.57</v>
      </c>
      <c r="I10" s="11"/>
      <c r="J10" s="11"/>
    </row>
    <row r="11" spans="1:11" ht="23.25" customHeight="1">
      <c r="A11" s="14">
        <v>6</v>
      </c>
      <c r="B11" s="14" t="s">
        <v>21</v>
      </c>
      <c r="C11" s="14" t="s">
        <v>22</v>
      </c>
      <c r="D11" s="14">
        <v>5789.32</v>
      </c>
      <c r="E11" s="15">
        <v>2.76</v>
      </c>
      <c r="F11" s="16">
        <v>20</v>
      </c>
      <c r="G11" s="10">
        <v>1.006</v>
      </c>
      <c r="H11" s="17">
        <f t="shared" si="0"/>
        <v>15997.7</v>
      </c>
      <c r="I11" s="11"/>
      <c r="J11" s="11"/>
    </row>
    <row r="12" spans="1:11" ht="26.25" customHeight="1">
      <c r="A12" s="14">
        <v>7</v>
      </c>
      <c r="B12" s="14" t="s">
        <v>23</v>
      </c>
      <c r="C12" s="14" t="s">
        <v>24</v>
      </c>
      <c r="D12" s="14">
        <v>5789.32</v>
      </c>
      <c r="E12" s="15">
        <v>2.88</v>
      </c>
      <c r="F12" s="16">
        <v>20</v>
      </c>
      <c r="G12" s="10">
        <v>1.006</v>
      </c>
      <c r="H12" s="17">
        <f t="shared" si="0"/>
        <v>16693.25</v>
      </c>
      <c r="I12" s="11"/>
      <c r="J12" s="11"/>
    </row>
    <row r="13" spans="1:11" ht="23.25" customHeight="1">
      <c r="A13" s="14">
        <v>8</v>
      </c>
      <c r="B13" s="14" t="s">
        <v>25</v>
      </c>
      <c r="C13" s="14" t="s">
        <v>26</v>
      </c>
      <c r="D13" s="14">
        <v>5789.32</v>
      </c>
      <c r="E13" s="15">
        <v>2.5099999999999998</v>
      </c>
      <c r="F13" s="16">
        <v>20</v>
      </c>
      <c r="G13" s="10">
        <v>1.006</v>
      </c>
      <c r="H13" s="17">
        <f t="shared" si="0"/>
        <v>14548.63</v>
      </c>
      <c r="I13" s="11"/>
      <c r="J13" s="11"/>
    </row>
    <row r="14" spans="1:11" ht="18.75">
      <c r="A14" s="14">
        <v>9</v>
      </c>
      <c r="B14" s="14" t="s">
        <v>27</v>
      </c>
      <c r="C14" s="14" t="s">
        <v>28</v>
      </c>
      <c r="D14" s="14">
        <v>5789.32</v>
      </c>
      <c r="E14" s="15">
        <v>3.01</v>
      </c>
      <c r="F14" s="16">
        <v>20</v>
      </c>
      <c r="G14" s="10">
        <v>1.006</v>
      </c>
      <c r="H14" s="17">
        <f t="shared" si="0"/>
        <v>17446.759999999998</v>
      </c>
      <c r="I14" s="11"/>
      <c r="J14" s="11"/>
    </row>
    <row r="15" spans="1:11" ht="18.75">
      <c r="A15" s="14">
        <v>10</v>
      </c>
      <c r="B15" s="14" t="s">
        <v>29</v>
      </c>
      <c r="C15" s="14" t="s">
        <v>30</v>
      </c>
      <c r="D15" s="14">
        <v>5789.32</v>
      </c>
      <c r="E15" s="15">
        <v>5.23</v>
      </c>
      <c r="F15" s="16">
        <v>15</v>
      </c>
      <c r="G15" s="10">
        <v>1.006</v>
      </c>
      <c r="H15" s="17">
        <f t="shared" si="0"/>
        <v>30305.39</v>
      </c>
      <c r="I15" s="11"/>
      <c r="J15" s="11"/>
    </row>
    <row r="16" spans="1:11" ht="18.75">
      <c r="A16" s="14">
        <v>11</v>
      </c>
      <c r="B16" s="14" t="s">
        <v>31</v>
      </c>
      <c r="C16" s="14" t="s">
        <v>32</v>
      </c>
      <c r="D16" s="14">
        <v>5789.32</v>
      </c>
      <c r="E16" s="15">
        <v>5.48</v>
      </c>
      <c r="F16" s="16">
        <v>15</v>
      </c>
      <c r="G16" s="10">
        <v>1.006</v>
      </c>
      <c r="H16" s="17">
        <f t="shared" si="0"/>
        <v>31754.03</v>
      </c>
      <c r="I16" s="11"/>
      <c r="J16" s="11"/>
    </row>
    <row r="17" spans="1:10" ht="18.75">
      <c r="A17" s="14">
        <v>12</v>
      </c>
      <c r="B17" s="14" t="s">
        <v>33</v>
      </c>
      <c r="C17" s="14" t="s">
        <v>34</v>
      </c>
      <c r="D17" s="14">
        <v>5789.32</v>
      </c>
      <c r="E17" s="15">
        <v>5.73</v>
      </c>
      <c r="F17" s="16">
        <v>15</v>
      </c>
      <c r="G17" s="10">
        <v>1.006</v>
      </c>
      <c r="H17" s="17">
        <f t="shared" si="0"/>
        <v>33202.660000000003</v>
      </c>
      <c r="I17" s="11"/>
      <c r="J17" s="11"/>
    </row>
    <row r="18" spans="1:10" ht="18.75">
      <c r="A18" s="14">
        <v>13</v>
      </c>
      <c r="B18" s="14" t="s">
        <v>35</v>
      </c>
      <c r="C18" s="14" t="s">
        <v>36</v>
      </c>
      <c r="D18" s="14">
        <v>5789.32</v>
      </c>
      <c r="E18" s="15">
        <v>0.79</v>
      </c>
      <c r="F18" s="16">
        <v>15</v>
      </c>
      <c r="G18" s="10">
        <v>1.006</v>
      </c>
      <c r="H18" s="17">
        <f t="shared" si="0"/>
        <v>4577.68</v>
      </c>
      <c r="I18" s="11"/>
      <c r="J18" s="11"/>
    </row>
    <row r="19" spans="1:10" ht="18.75">
      <c r="A19" s="14">
        <v>14</v>
      </c>
      <c r="B19" s="14" t="s">
        <v>37</v>
      </c>
      <c r="C19" s="14" t="s">
        <v>38</v>
      </c>
      <c r="D19" s="14">
        <v>5789.32</v>
      </c>
      <c r="E19" s="15">
        <v>3.89</v>
      </c>
      <c r="F19" s="16">
        <v>15</v>
      </c>
      <c r="G19" s="10">
        <v>1.006</v>
      </c>
      <c r="H19" s="17">
        <f t="shared" si="0"/>
        <v>22540.720000000001</v>
      </c>
      <c r="I19" s="11"/>
      <c r="J19" s="11"/>
    </row>
    <row r="20" spans="1:10" ht="18.75">
      <c r="A20" s="14">
        <v>15</v>
      </c>
      <c r="B20" s="14" t="s">
        <v>39</v>
      </c>
      <c r="C20" s="14" t="s">
        <v>40</v>
      </c>
      <c r="D20" s="14">
        <v>5789.32</v>
      </c>
      <c r="E20" s="15">
        <v>0.98</v>
      </c>
      <c r="F20" s="16">
        <v>15</v>
      </c>
      <c r="G20" s="10">
        <v>1.006</v>
      </c>
      <c r="H20" s="17">
        <f>ROUND(((D20*E20)*((F20*G20/100)+((100-F20)/100))),2)</f>
        <v>5678.64</v>
      </c>
      <c r="I20" s="11"/>
      <c r="J20" s="11"/>
    </row>
    <row r="21" spans="1:10" ht="18.75">
      <c r="A21" s="14">
        <v>16</v>
      </c>
      <c r="B21" s="14" t="s">
        <v>41</v>
      </c>
      <c r="C21" s="14" t="s">
        <v>42</v>
      </c>
      <c r="D21" s="14">
        <v>5789.32</v>
      </c>
      <c r="E21" s="15">
        <v>0.86</v>
      </c>
      <c r="F21" s="16">
        <v>15</v>
      </c>
      <c r="G21" s="10">
        <v>1.006</v>
      </c>
      <c r="H21" s="17">
        <f>ROUND(((D21*E21)*((F21*G21/100)+((100-F21)/100))),2)</f>
        <v>4983.3</v>
      </c>
      <c r="I21" s="11"/>
      <c r="J21" s="11"/>
    </row>
  </sheetData>
  <mergeCells count="1">
    <mergeCell ref="A3:H3"/>
  </mergeCells>
  <pageMargins left="0.39370078740157483" right="0" top="0.47244094488188981" bottom="0.55118110236220474" header="0.31496062992125984" footer="0.31496062992125984"/>
  <pageSetup paperSize="9" scale="4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2018-04-09T14:42:49Z</dcterms:created>
  <dcterms:modified xsi:type="dcterms:W3CDTF">2018-04-09T14:43:20Z</dcterms:modified>
</cp:coreProperties>
</file>